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/>
  </bookViews>
  <sheets>
    <sheet name="Sheet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I13" i="1"/>
  <c r="J13" i="1"/>
  <c r="K13" i="1"/>
  <c r="L13" i="1"/>
  <c r="M13" i="1"/>
  <c r="N13" i="1"/>
  <c r="O13" i="1"/>
  <c r="O17" i="1" l="1"/>
  <c r="N17" i="1"/>
  <c r="M17" i="1"/>
  <c r="L17" i="1"/>
  <c r="K17" i="1"/>
  <c r="J17" i="1"/>
  <c r="I17" i="1"/>
  <c r="H17" i="1"/>
  <c r="G17" i="1"/>
  <c r="F17" i="1"/>
  <c r="E17" i="1"/>
  <c r="D17" i="1"/>
  <c r="F12" i="1"/>
  <c r="F11" i="1"/>
  <c r="F10" i="1"/>
  <c r="F9" i="1" l="1"/>
  <c r="O21" i="1"/>
  <c r="N21" i="1"/>
  <c r="M21" i="1"/>
  <c r="L21" i="1"/>
  <c r="K21" i="1"/>
  <c r="J21" i="1"/>
  <c r="I21" i="1"/>
  <c r="H21" i="1"/>
  <c r="G21" i="1"/>
  <c r="F21" i="1"/>
  <c r="D23" i="1" l="1"/>
  <c r="D22" i="1"/>
  <c r="E11" i="1"/>
  <c r="D10" i="1"/>
  <c r="D11" i="1"/>
  <c r="O12" i="1"/>
  <c r="N12" i="1"/>
  <c r="M12" i="1"/>
  <c r="L12" i="1"/>
  <c r="K12" i="1"/>
  <c r="J12" i="1"/>
  <c r="I12" i="1"/>
  <c r="H12" i="1"/>
  <c r="G12" i="1"/>
  <c r="E12" i="1"/>
  <c r="O11" i="1"/>
  <c r="N11" i="1"/>
  <c r="M11" i="1"/>
  <c r="L11" i="1"/>
  <c r="K11" i="1"/>
  <c r="J11" i="1"/>
  <c r="I11" i="1"/>
  <c r="G11" i="1"/>
  <c r="O10" i="1"/>
  <c r="N10" i="1"/>
  <c r="M10" i="1"/>
  <c r="L10" i="1"/>
  <c r="K10" i="1"/>
  <c r="J10" i="1"/>
  <c r="I10" i="1"/>
  <c r="G10" i="1"/>
  <c r="E10" i="1"/>
  <c r="D12" i="1"/>
  <c r="O9" i="1"/>
  <c r="N9" i="1"/>
  <c r="M9" i="1"/>
  <c r="L9" i="1"/>
  <c r="K9" i="1"/>
  <c r="J9" i="1"/>
  <c r="I9" i="1"/>
  <c r="G9" i="1"/>
  <c r="D21" i="1" l="1"/>
  <c r="D9" i="1"/>
  <c r="E9" i="1"/>
  <c r="H9" i="1" l="1"/>
  <c r="H10" i="1"/>
  <c r="H11" i="1"/>
</calcChain>
</file>

<file path=xl/sharedStrings.xml><?xml version="1.0" encoding="utf-8"?>
<sst xmlns="http://schemas.openxmlformats.org/spreadsheetml/2006/main" count="41" uniqueCount="20">
  <si>
    <t>№ п/п</t>
  </si>
  <si>
    <t>Мероприятие</t>
  </si>
  <si>
    <t>Источники финансирования</t>
  </si>
  <si>
    <t>Объем финансирования, тыс.рублей</t>
  </si>
  <si>
    <t>Утвержде но</t>
  </si>
  <si>
    <t>Дополнит ельная потребно сть</t>
  </si>
  <si>
    <t>1.</t>
  </si>
  <si>
    <t>Всего, в том числе:</t>
  </si>
  <si>
    <t>краевой бюджет</t>
  </si>
  <si>
    <t>муниципальный бюджет</t>
  </si>
  <si>
    <t>внебюджетные источники</t>
  </si>
  <si>
    <t>Утверждено - в соответствии с бюджетом и среднесрочным финансовым планом</t>
  </si>
  <si>
    <t>Реализация абзаца "а" п.1 (повышение ЗП отдельных категорий)</t>
  </si>
  <si>
    <t>Утверждено</t>
  </si>
  <si>
    <t>Указ Президента РФ от 07.05.2012 № 597 "О мерах по реализации государственной социальной политики" (повышение заработной платы пед. работников ДОУ и мед. работников)</t>
  </si>
  <si>
    <t>Указ Президента РФ от 07.05.2012 № 599 "О мерах по реализации государственной политики в области образования и науки", в том числе субсидии: (строительство детских садов)</t>
  </si>
  <si>
    <t xml:space="preserve"> Указ президента РФ от 01.06.2012 №761 "О национальной стратегии действий в интересах детей на 2012-2017 годы" (повышение заработной платы пед. работников в учреждениях ДОП образования)</t>
  </si>
  <si>
    <t>Финансовое обеспечение плана мероприятий ("дорожной карты") муниципального района имени Лазо "Повышение эффективности и качества услуг образования в муниципальном районе имени Лазо Хабаровского края на 2013-2018 годы""</t>
  </si>
  <si>
    <t>Вновь вводимые расходные обязательства (например повышение заработной платы) до утверждения в бюджете -  "Дополнительная потребность"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</si>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</sst>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7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/>
    </xf>
    <xf numFmtId="0" fontId="3" fillId="0" borderId="7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/>
    </xf>
    <xf numFmtId="0" fontId="3" fillId="0" borderId="4" xfId="0" applyNumberFormat="1" applyFont="1" applyFill="1" applyBorder="1" applyAlignment="1" applyProtection="1">
      <alignment horizontal="left" vertical="top" indent="15"/>
    </xf>
    <xf numFmtId="0" fontId="3" fillId="0" borderId="5" xfId="0" applyNumberFormat="1" applyFont="1" applyFill="1" applyBorder="1" applyAlignment="1" applyProtection="1">
      <alignment horizontal="left" vertical="top" indent="15"/>
    </xf>
    <xf numFmtId="0" fontId="3" fillId="0" borderId="6" xfId="0" applyNumberFormat="1" applyFont="1" applyFill="1" applyBorder="1" applyAlignment="1" applyProtection="1">
      <alignment horizontal="left" vertical="top" indent="15"/>
    </xf>
    <xf numFmtId="0" fontId="3" fillId="0" borderId="4" xfId="0" applyNumberFormat="1" applyFont="1" applyFill="1" applyBorder="1" applyAlignment="1" applyProtection="1">
      <alignment horizontal="left" vertical="top" indent="3"/>
    </xf>
    <xf numFmtId="0" fontId="3" fillId="0" borderId="6" xfId="0" applyNumberFormat="1" applyFont="1" applyFill="1" applyBorder="1" applyAlignment="1" applyProtection="1">
      <alignment horizontal="left" vertical="top" indent="3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 indent="1"/>
    </xf>
    <xf numFmtId="0" fontId="3" fillId="0" borderId="3" xfId="0" applyNumberFormat="1" applyFont="1" applyFill="1" applyBorder="1" applyAlignment="1" applyProtection="1">
      <alignment horizontal="left" vertical="top" inden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3;&#1080;&#1089;&#1090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  <sheetName val="Лист2"/>
    </sheetNames>
    <sheetDataSet>
      <sheetData sheetId="0">
        <row r="15">
          <cell r="D15">
            <v>69372.600000000006</v>
          </cell>
          <cell r="E15">
            <v>12464</v>
          </cell>
        </row>
      </sheetData>
      <sheetData sheetId="1">
        <row r="3">
          <cell r="D3">
            <v>48000</v>
          </cell>
          <cell r="E3">
            <v>28000</v>
          </cell>
        </row>
      </sheetData>
      <sheetData sheetId="2">
        <row r="6">
          <cell r="D6">
            <v>12485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pane xSplit="3" ySplit="8" topLeftCell="D9" activePane="bottomRight" state="frozen"/>
      <selection pane="topRight" activeCell="D1" sqref="D1"/>
      <selection pane="bottomLeft" activeCell="A12" sqref="A12"/>
      <selection pane="bottomRight" activeCell="M28" sqref="M28"/>
    </sheetView>
  </sheetViews>
  <sheetFormatPr defaultRowHeight="12.75" x14ac:dyDescent="0.2"/>
  <cols>
    <col min="1" max="1" width="7" customWidth="1"/>
    <col min="2" max="2" width="27.7109375" customWidth="1"/>
    <col min="3" max="3" width="22.28515625" customWidth="1"/>
    <col min="4" max="4" width="8.140625" customWidth="1"/>
    <col min="5" max="5" width="7.7109375" customWidth="1"/>
    <col min="6" max="11" width="7.28515625" customWidth="1"/>
    <col min="12" max="12" width="7" customWidth="1"/>
    <col min="13" max="15" width="7.28515625" customWidth="1"/>
  </cols>
  <sheetData>
    <row r="1" spans="1:15" x14ac:dyDescent="0.2">
      <c r="A1" s="1"/>
    </row>
    <row r="2" spans="1:15" x14ac:dyDescent="0.2">
      <c r="A2" s="1"/>
      <c r="J2" s="1"/>
    </row>
    <row r="3" spans="1:15" x14ac:dyDescent="0.2">
      <c r="A3" s="1"/>
      <c r="J3" s="1"/>
      <c r="M3" t="s">
        <v>19</v>
      </c>
    </row>
    <row r="4" spans="1:15" x14ac:dyDescent="0.2">
      <c r="J4" s="1"/>
    </row>
    <row r="5" spans="1:15" x14ac:dyDescent="0.2">
      <c r="A5" s="1" t="s">
        <v>17</v>
      </c>
    </row>
    <row r="6" spans="1:15" x14ac:dyDescent="0.2">
      <c r="A6" s="23" t="s">
        <v>0</v>
      </c>
      <c r="B6" s="23" t="s">
        <v>1</v>
      </c>
      <c r="C6" s="20" t="s">
        <v>2</v>
      </c>
      <c r="D6" s="15" t="s">
        <v>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spans="1:15" x14ac:dyDescent="0.2">
      <c r="A7" s="24"/>
      <c r="B7" s="24"/>
      <c r="C7" s="21"/>
      <c r="D7" s="18">
        <v>2013</v>
      </c>
      <c r="E7" s="19"/>
      <c r="F7" s="18">
        <v>2014</v>
      </c>
      <c r="G7" s="19"/>
      <c r="H7" s="18">
        <v>2015</v>
      </c>
      <c r="I7" s="19"/>
      <c r="J7" s="18">
        <v>2016</v>
      </c>
      <c r="K7" s="19"/>
      <c r="L7" s="18">
        <v>2017</v>
      </c>
      <c r="M7" s="19"/>
      <c r="N7" s="18">
        <v>2018</v>
      </c>
      <c r="O7" s="19"/>
    </row>
    <row r="8" spans="1:15" ht="63.75" x14ac:dyDescent="0.2">
      <c r="A8" s="25"/>
      <c r="B8" s="25"/>
      <c r="C8" s="22"/>
      <c r="D8" s="4" t="s">
        <v>13</v>
      </c>
      <c r="E8" s="4" t="s">
        <v>5</v>
      </c>
      <c r="F8" s="4" t="s">
        <v>4</v>
      </c>
      <c r="G8" s="4" t="s">
        <v>5</v>
      </c>
      <c r="H8" s="4" t="s">
        <v>4</v>
      </c>
      <c r="I8" s="4" t="s">
        <v>5</v>
      </c>
      <c r="J8" s="4" t="s">
        <v>4</v>
      </c>
      <c r="K8" s="4" t="s">
        <v>5</v>
      </c>
      <c r="L8" s="4" t="s">
        <v>4</v>
      </c>
      <c r="M8" s="4" t="s">
        <v>5</v>
      </c>
      <c r="N8" s="4" t="s">
        <v>4</v>
      </c>
      <c r="O8" s="4" t="s">
        <v>5</v>
      </c>
    </row>
    <row r="9" spans="1:15" ht="23.25" customHeight="1" x14ac:dyDescent="0.2">
      <c r="A9" s="12" t="s">
        <v>6</v>
      </c>
      <c r="B9" s="9" t="s">
        <v>14</v>
      </c>
      <c r="C9" s="2" t="s">
        <v>7</v>
      </c>
      <c r="D9" s="6">
        <f t="shared" ref="D9:O9" si="0">D13</f>
        <v>81836.600000000006</v>
      </c>
      <c r="E9" s="6">
        <f t="shared" si="0"/>
        <v>12464</v>
      </c>
      <c r="F9" s="6">
        <f t="shared" si="0"/>
        <v>81836.600000000006</v>
      </c>
      <c r="G9" s="6">
        <f t="shared" si="0"/>
        <v>30216</v>
      </c>
      <c r="H9" s="6">
        <f t="shared" si="0"/>
        <v>81836.600000000006</v>
      </c>
      <c r="I9" s="6">
        <f t="shared" si="0"/>
        <v>37904</v>
      </c>
      <c r="J9" s="6">
        <f t="shared" si="0"/>
        <v>81836.600000000006</v>
      </c>
      <c r="K9" s="6">
        <f t="shared" si="0"/>
        <v>46256</v>
      </c>
      <c r="L9" s="6">
        <f t="shared" si="0"/>
        <v>81836.600000000006</v>
      </c>
      <c r="M9" s="6">
        <f t="shared" si="0"/>
        <v>56286</v>
      </c>
      <c r="N9" s="6">
        <f t="shared" si="0"/>
        <v>81836.600000000006</v>
      </c>
      <c r="O9" s="6">
        <f t="shared" si="0"/>
        <v>68560</v>
      </c>
    </row>
    <row r="10" spans="1:15" ht="22.5" customHeight="1" x14ac:dyDescent="0.2">
      <c r="A10" s="13"/>
      <c r="B10" s="10"/>
      <c r="C10" s="2" t="s">
        <v>8</v>
      </c>
      <c r="D10" s="6">
        <f>[1]Sheet1!$E$15</f>
        <v>12464</v>
      </c>
      <c r="E10" s="6">
        <f>E14</f>
        <v>0</v>
      </c>
      <c r="F10" s="6">
        <f>[1]Sheet1!$E$15</f>
        <v>12464</v>
      </c>
      <c r="G10" s="6">
        <f t="shared" ref="G10:O10" si="1">G14</f>
        <v>15108</v>
      </c>
      <c r="H10" s="6">
        <f t="shared" si="1"/>
        <v>12464</v>
      </c>
      <c r="I10" s="6">
        <f t="shared" si="1"/>
        <v>18952</v>
      </c>
      <c r="J10" s="6">
        <f t="shared" si="1"/>
        <v>12464</v>
      </c>
      <c r="K10" s="6">
        <f t="shared" si="1"/>
        <v>23128</v>
      </c>
      <c r="L10" s="6">
        <f t="shared" si="1"/>
        <v>12464</v>
      </c>
      <c r="M10" s="6">
        <f t="shared" si="1"/>
        <v>28143</v>
      </c>
      <c r="N10" s="6">
        <f t="shared" si="1"/>
        <v>12464</v>
      </c>
      <c r="O10" s="6">
        <f t="shared" si="1"/>
        <v>34280</v>
      </c>
    </row>
    <row r="11" spans="1:15" ht="33" customHeight="1" x14ac:dyDescent="0.2">
      <c r="A11" s="13"/>
      <c r="B11" s="10"/>
      <c r="C11" s="2" t="s">
        <v>9</v>
      </c>
      <c r="D11" s="6">
        <f>[1]Sheet1!$D$15</f>
        <v>69372.600000000006</v>
      </c>
      <c r="E11" s="6">
        <f>E15</f>
        <v>12464</v>
      </c>
      <c r="F11" s="6">
        <f>[1]Sheet1!$D$15</f>
        <v>69372.600000000006</v>
      </c>
      <c r="G11" s="6">
        <f t="shared" ref="G11:O11" si="2">G15</f>
        <v>15108</v>
      </c>
      <c r="H11" s="6">
        <f t="shared" si="2"/>
        <v>69372.600000000006</v>
      </c>
      <c r="I11" s="6">
        <f t="shared" si="2"/>
        <v>18952</v>
      </c>
      <c r="J11" s="6">
        <f t="shared" si="2"/>
        <v>69372.600000000006</v>
      </c>
      <c r="K11" s="6">
        <f t="shared" si="2"/>
        <v>23128</v>
      </c>
      <c r="L11" s="6">
        <f t="shared" si="2"/>
        <v>69372.600000000006</v>
      </c>
      <c r="M11" s="6">
        <f t="shared" si="2"/>
        <v>28143</v>
      </c>
      <c r="N11" s="6">
        <f t="shared" si="2"/>
        <v>69372.600000000006</v>
      </c>
      <c r="O11" s="6">
        <f t="shared" si="2"/>
        <v>34280</v>
      </c>
    </row>
    <row r="12" spans="1:15" ht="22.5" customHeight="1" x14ac:dyDescent="0.2">
      <c r="A12" s="14"/>
      <c r="B12" s="11"/>
      <c r="C12" s="5" t="s">
        <v>10</v>
      </c>
      <c r="D12" s="6">
        <f>D16</f>
        <v>0</v>
      </c>
      <c r="E12" s="6">
        <f>E16</f>
        <v>0</v>
      </c>
      <c r="F12" s="6">
        <f>F16</f>
        <v>0</v>
      </c>
      <c r="G12" s="6">
        <f t="shared" ref="G12:O12" si="3">G16</f>
        <v>0</v>
      </c>
      <c r="H12" s="6">
        <f t="shared" si="3"/>
        <v>0</v>
      </c>
      <c r="I12" s="6">
        <f t="shared" si="3"/>
        <v>0</v>
      </c>
      <c r="J12" s="6">
        <f t="shared" si="3"/>
        <v>0</v>
      </c>
      <c r="K12" s="6">
        <f t="shared" si="3"/>
        <v>0</v>
      </c>
      <c r="L12" s="6">
        <f t="shared" si="3"/>
        <v>0</v>
      </c>
      <c r="M12" s="6">
        <f t="shared" si="3"/>
        <v>0</v>
      </c>
      <c r="N12" s="6">
        <f t="shared" si="3"/>
        <v>0</v>
      </c>
      <c r="O12" s="6">
        <f t="shared" si="3"/>
        <v>0</v>
      </c>
    </row>
    <row r="13" spans="1:15" ht="0.75" hidden="1" customHeight="1" x14ac:dyDescent="0.2">
      <c r="A13" s="12"/>
      <c r="B13" s="9" t="s">
        <v>12</v>
      </c>
      <c r="C13" s="2" t="s">
        <v>7</v>
      </c>
      <c r="D13" s="6">
        <f>D14+D15+D16</f>
        <v>81836.600000000006</v>
      </c>
      <c r="E13" s="6">
        <f t="shared" ref="E13:O13" si="4">E14+E15+E16</f>
        <v>12464</v>
      </c>
      <c r="F13" s="6">
        <f>F14+F15+F16</f>
        <v>81836.600000000006</v>
      </c>
      <c r="G13" s="6">
        <f>G14+G15</f>
        <v>30216</v>
      </c>
      <c r="H13" s="6">
        <f>H14+H15+H16</f>
        <v>81836.600000000006</v>
      </c>
      <c r="I13" s="6">
        <f t="shared" si="4"/>
        <v>37904</v>
      </c>
      <c r="J13" s="6">
        <f>J14+J15+J16</f>
        <v>81836.600000000006</v>
      </c>
      <c r="K13" s="6">
        <f t="shared" si="4"/>
        <v>46256</v>
      </c>
      <c r="L13" s="6">
        <f>L14+L15+L16</f>
        <v>81836.600000000006</v>
      </c>
      <c r="M13" s="6">
        <f t="shared" si="4"/>
        <v>56286</v>
      </c>
      <c r="N13" s="6">
        <f>N14+N15+N16</f>
        <v>81836.600000000006</v>
      </c>
      <c r="O13" s="6">
        <f t="shared" si="4"/>
        <v>68560</v>
      </c>
    </row>
    <row r="14" spans="1:15" ht="12" hidden="1" customHeight="1" x14ac:dyDescent="0.2">
      <c r="A14" s="13"/>
      <c r="B14" s="10"/>
      <c r="C14" s="2" t="s">
        <v>8</v>
      </c>
      <c r="D14" s="6">
        <v>12464</v>
      </c>
      <c r="E14" s="6"/>
      <c r="F14" s="6">
        <v>12464</v>
      </c>
      <c r="G14" s="6">
        <v>15108</v>
      </c>
      <c r="H14" s="6">
        <v>12464</v>
      </c>
      <c r="I14" s="6">
        <v>18952</v>
      </c>
      <c r="J14" s="6">
        <v>12464</v>
      </c>
      <c r="K14" s="6">
        <v>23128</v>
      </c>
      <c r="L14" s="6">
        <v>12464</v>
      </c>
      <c r="M14" s="6">
        <v>28143</v>
      </c>
      <c r="N14" s="6">
        <v>12464</v>
      </c>
      <c r="O14" s="6">
        <v>34280</v>
      </c>
    </row>
    <row r="15" spans="1:15" ht="15" hidden="1" customHeight="1" x14ac:dyDescent="0.2">
      <c r="A15" s="13"/>
      <c r="B15" s="10"/>
      <c r="C15" s="2" t="s">
        <v>9</v>
      </c>
      <c r="D15" s="6">
        <v>69372.600000000006</v>
      </c>
      <c r="E15" s="6">
        <v>12464</v>
      </c>
      <c r="F15" s="6">
        <v>69372.600000000006</v>
      </c>
      <c r="G15" s="6">
        <v>15108</v>
      </c>
      <c r="H15" s="6">
        <v>69372.600000000006</v>
      </c>
      <c r="I15" s="6">
        <v>18952</v>
      </c>
      <c r="J15" s="6">
        <v>69372.600000000006</v>
      </c>
      <c r="K15" s="6">
        <v>23128</v>
      </c>
      <c r="L15" s="6">
        <v>69372.600000000006</v>
      </c>
      <c r="M15" s="6">
        <v>28143</v>
      </c>
      <c r="N15" s="6">
        <v>69372.600000000006</v>
      </c>
      <c r="O15" s="6">
        <v>34280</v>
      </c>
    </row>
    <row r="16" spans="1:15" ht="18.75" hidden="1" customHeight="1" x14ac:dyDescent="0.2">
      <c r="A16" s="14"/>
      <c r="B16" s="11"/>
      <c r="C16" s="5" t="s">
        <v>10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21" customHeight="1" x14ac:dyDescent="0.2">
      <c r="A17" s="12">
        <v>2</v>
      </c>
      <c r="B17" s="9" t="s">
        <v>16</v>
      </c>
      <c r="C17" s="2" t="s">
        <v>7</v>
      </c>
      <c r="D17" s="6">
        <f>D18+D19</f>
        <v>15062</v>
      </c>
      <c r="E17" s="6">
        <f t="shared" ref="E17:F17" si="5">E18+E19</f>
        <v>2577</v>
      </c>
      <c r="F17" s="6">
        <f t="shared" si="5"/>
        <v>15062</v>
      </c>
      <c r="G17" s="6">
        <f>G18+G19</f>
        <v>7954</v>
      </c>
      <c r="H17" s="6">
        <f t="shared" ref="H17:O17" si="6">H18+H19</f>
        <v>15062</v>
      </c>
      <c r="I17" s="6">
        <f t="shared" si="6"/>
        <v>10926</v>
      </c>
      <c r="J17" s="6">
        <f t="shared" si="6"/>
        <v>15062</v>
      </c>
      <c r="K17" s="6">
        <f t="shared" si="6"/>
        <v>14460</v>
      </c>
      <c r="L17" s="6">
        <f t="shared" si="6"/>
        <v>15062</v>
      </c>
      <c r="M17" s="6">
        <f t="shared" si="6"/>
        <v>18478</v>
      </c>
      <c r="N17" s="6">
        <f t="shared" si="6"/>
        <v>15062</v>
      </c>
      <c r="O17" s="6">
        <f t="shared" si="6"/>
        <v>23408</v>
      </c>
    </row>
    <row r="18" spans="1:15" ht="24" customHeight="1" x14ac:dyDescent="0.2">
      <c r="A18" s="13"/>
      <c r="B18" s="10"/>
      <c r="C18" s="2" t="s">
        <v>8</v>
      </c>
      <c r="D18" s="6">
        <v>2577</v>
      </c>
      <c r="E18" s="6"/>
      <c r="F18" s="6">
        <v>2577</v>
      </c>
      <c r="G18" s="6">
        <v>3977</v>
      </c>
      <c r="H18" s="6">
        <v>2577</v>
      </c>
      <c r="I18" s="6">
        <v>5463</v>
      </c>
      <c r="J18" s="6">
        <v>2577</v>
      </c>
      <c r="K18" s="6">
        <v>7230</v>
      </c>
      <c r="L18" s="6">
        <v>2577</v>
      </c>
      <c r="M18" s="6">
        <v>9239</v>
      </c>
      <c r="N18" s="6">
        <v>2577</v>
      </c>
      <c r="O18" s="6">
        <v>11704</v>
      </c>
    </row>
    <row r="19" spans="1:15" ht="24.75" customHeight="1" x14ac:dyDescent="0.2">
      <c r="A19" s="13"/>
      <c r="B19" s="10"/>
      <c r="C19" s="2" t="s">
        <v>9</v>
      </c>
      <c r="D19" s="7">
        <v>12485</v>
      </c>
      <c r="E19" s="7">
        <v>2577</v>
      </c>
      <c r="F19" s="7">
        <v>12485</v>
      </c>
      <c r="G19" s="7">
        <v>3977</v>
      </c>
      <c r="H19" s="7">
        <v>12485</v>
      </c>
      <c r="I19" s="7">
        <v>5463</v>
      </c>
      <c r="J19" s="7">
        <v>12485</v>
      </c>
      <c r="K19" s="7">
        <v>7230</v>
      </c>
      <c r="L19" s="7">
        <v>12485</v>
      </c>
      <c r="M19" s="7">
        <v>9239</v>
      </c>
      <c r="N19" s="7">
        <v>12485</v>
      </c>
      <c r="O19" s="7">
        <v>11704</v>
      </c>
    </row>
    <row r="20" spans="1:15" ht="24.75" customHeight="1" x14ac:dyDescent="0.2">
      <c r="A20" s="14"/>
      <c r="B20" s="11"/>
      <c r="C20" s="5" t="s">
        <v>10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3.15" customHeight="1" x14ac:dyDescent="0.2">
      <c r="A21" s="12">
        <v>3</v>
      </c>
      <c r="B21" s="9" t="s">
        <v>15</v>
      </c>
      <c r="C21" s="2" t="s">
        <v>7</v>
      </c>
      <c r="D21" s="6">
        <f>D22+D23+D24</f>
        <v>76000</v>
      </c>
      <c r="E21" s="6">
        <v>7000</v>
      </c>
      <c r="F21" s="6">
        <f t="shared" ref="F21:O21" si="7">F22+F23+F24</f>
        <v>18500</v>
      </c>
      <c r="G21" s="6">
        <f t="shared" si="7"/>
        <v>117000</v>
      </c>
      <c r="H21" s="6">
        <f t="shared" si="7"/>
        <v>23000</v>
      </c>
      <c r="I21" s="6">
        <f t="shared" si="7"/>
        <v>10000</v>
      </c>
      <c r="J21" s="6">
        <f t="shared" si="7"/>
        <v>0</v>
      </c>
      <c r="K21" s="6">
        <f t="shared" si="7"/>
        <v>23000</v>
      </c>
      <c r="L21" s="6">
        <f t="shared" si="7"/>
        <v>0</v>
      </c>
      <c r="M21" s="6">
        <f t="shared" si="7"/>
        <v>0</v>
      </c>
      <c r="N21" s="6">
        <f t="shared" si="7"/>
        <v>0</v>
      </c>
      <c r="O21" s="6">
        <f t="shared" si="7"/>
        <v>0</v>
      </c>
    </row>
    <row r="22" spans="1:15" x14ac:dyDescent="0.2">
      <c r="A22" s="13"/>
      <c r="B22" s="10"/>
      <c r="C22" s="2" t="s">
        <v>8</v>
      </c>
      <c r="D22" s="6">
        <f>[1]Лист1!$E$3</f>
        <v>28000</v>
      </c>
      <c r="E22" s="6"/>
      <c r="F22" s="6"/>
      <c r="G22" s="6">
        <v>87000</v>
      </c>
      <c r="H22" s="6"/>
      <c r="I22" s="6"/>
      <c r="J22" s="6"/>
      <c r="K22" s="6"/>
      <c r="L22" s="6"/>
      <c r="M22" s="6"/>
      <c r="N22" s="6"/>
      <c r="O22" s="6"/>
    </row>
    <row r="23" spans="1:15" ht="21" customHeight="1" x14ac:dyDescent="0.2">
      <c r="A23" s="13"/>
      <c r="B23" s="10"/>
      <c r="C23" s="2" t="s">
        <v>9</v>
      </c>
      <c r="D23" s="6">
        <f>[1]Лист1!$D$3</f>
        <v>48000</v>
      </c>
      <c r="E23" s="6"/>
      <c r="F23" s="6">
        <v>18500</v>
      </c>
      <c r="G23" s="6">
        <v>30000</v>
      </c>
      <c r="H23" s="6">
        <v>23000</v>
      </c>
      <c r="I23" s="6">
        <v>10000</v>
      </c>
      <c r="J23" s="6"/>
      <c r="K23" s="6">
        <v>23000</v>
      </c>
      <c r="L23" s="6"/>
      <c r="M23" s="6"/>
      <c r="N23" s="6"/>
      <c r="O23" s="6"/>
    </row>
    <row r="24" spans="1:15" ht="33" customHeight="1" x14ac:dyDescent="0.2">
      <c r="A24" s="14"/>
      <c r="B24" s="11"/>
      <c r="C24" s="5" t="s">
        <v>10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x14ac:dyDescent="0.2">
      <c r="A25" s="3" t="s">
        <v>11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">
      <c r="A26" s="3" t="s">
        <v>18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5" x14ac:dyDescent="0.2">
      <c r="A27" s="8"/>
      <c r="B27" s="8"/>
    </row>
  </sheetData>
  <mergeCells count="18">
    <mergeCell ref="C6:C8"/>
    <mergeCell ref="A6:A8"/>
    <mergeCell ref="A9:A12"/>
    <mergeCell ref="B6:B8"/>
    <mergeCell ref="B9:B12"/>
    <mergeCell ref="D6:O6"/>
    <mergeCell ref="D7:E7"/>
    <mergeCell ref="F7:G7"/>
    <mergeCell ref="H7:I7"/>
    <mergeCell ref="J7:K7"/>
    <mergeCell ref="L7:M7"/>
    <mergeCell ref="N7:O7"/>
    <mergeCell ref="B13:B16"/>
    <mergeCell ref="A13:A16"/>
    <mergeCell ref="B17:B20"/>
    <mergeCell ref="A17:A20"/>
    <mergeCell ref="A21:A24"/>
    <mergeCell ref="B21:B24"/>
  </mergeCells>
  <pageMargins left="0" right="0" top="0" bottom="0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nach-ekonom</dc:creator>
  <cp:lastModifiedBy>zam</cp:lastModifiedBy>
  <cp:lastPrinted>2013-06-04T07:57:01Z</cp:lastPrinted>
  <dcterms:created xsi:type="dcterms:W3CDTF">2013-05-20T00:23:05Z</dcterms:created>
  <dcterms:modified xsi:type="dcterms:W3CDTF">2013-06-04T07:57:58Z</dcterms:modified>
</cp:coreProperties>
</file>